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 sheetId="6" r:id="rId1"/>
    <sheet name="ნაკრები" sheetId="5" r:id="rId2"/>
    <sheet name="1-1" sheetId="2" r:id="rId3"/>
    <sheet name="სატ." sheetId="7" r:id="rId4"/>
  </sheets>
  <definedNames>
    <definedName name="_xlnm._FilterDatabase" localSheetId="2" hidden="1">'1-1'!$A$8:$IU$36</definedName>
    <definedName name="_xlnm._FilterDatabase" localSheetId="3" hidden="1">სატ.!$A$7:$IS$32</definedName>
    <definedName name="_xlnm.Print_Area" localSheetId="2">'1-1'!$A$1:$M$40</definedName>
    <definedName name="_xlnm.Print_Area" localSheetId="1">ნაკრები!$A$1:$H$21</definedName>
    <definedName name="_xlnm.Print_Area" localSheetId="3">სატ.!$A$1:$K$37</definedName>
    <definedName name="_xlnm.Print_Titles" localSheetId="2">'1-1'!$8:$8</definedName>
    <definedName name="_xlnm.Print_Titles" localSheetId="1">ნაკრები!$3:$6</definedName>
    <definedName name="_xlnm.Print_Titles" localSheetId="3">სატ.!$7:$7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2" l="1"/>
  <c r="M33" i="7" l="1"/>
  <c r="K32" i="7" l="1"/>
  <c r="M31" i="2" l="1"/>
  <c r="M30" i="2"/>
  <c r="M28" i="2"/>
  <c r="M27" i="2"/>
  <c r="M24" i="2" l="1"/>
  <c r="M15" i="2"/>
  <c r="M25" i="2"/>
  <c r="M20" i="2"/>
  <c r="M19" i="2"/>
  <c r="M18" i="2"/>
  <c r="M17" i="2"/>
  <c r="M16" i="2"/>
  <c r="M12" i="2" l="1"/>
  <c r="H32" i="2"/>
  <c r="M10" i="2"/>
  <c r="M11" i="2"/>
  <c r="M13" i="2"/>
  <c r="J32" i="2"/>
  <c r="L32" i="2"/>
  <c r="M22" i="2" l="1"/>
  <c r="M23" i="2"/>
  <c r="A1" i="5"/>
  <c r="M32" i="2" l="1"/>
  <c r="A1" i="2"/>
  <c r="C7" i="5"/>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<sst xmlns="http://schemas.openxmlformats.org/spreadsheetml/2006/main" count="190" uniqueCount="90">
  <si>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</si>
  <si>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</si>
  <si>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</si>
  <si>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</si>
  <si>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</si>
  <si>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</si>
  <si>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</si>
  <si>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</si>
  <si>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</si>
  <si>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</si>
  <si>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</si>
  <si>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</si>
  <si>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</si>
  <si>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</si>
  <si>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</si>
  <si>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</si>
  <si>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</si>
  <si>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</si>
  <si>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</si>
  <si>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</si>
  <si>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</si>
  <si>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</si>
  <si>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</si>
  <si>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</si>
  <si>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</si>
  <si>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</si>
  <si>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</si>
  <si>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</si>
  <si>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</si>
  <si>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</si>
  <si>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</si>
  <si>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</si>
  <si>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</si>
  <si>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</si>
  <si>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</si>
  <si>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</si>
  <si>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</si>
  <si>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</si>
  <si>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</si>
  <si>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</si>
  <si>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</si>
  <si>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</si>
  <si>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</si>
  <si>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</si>
  <si>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</si>
  <si>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</si>
  <si>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</si>
  <si>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მ. შალუტაშვილი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</si>
  <si>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</si>
  <si>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</si>
  <si>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</si>
  <si>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</si>
  <si>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</si>
  <si>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</si>
  <si>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</si>
  <si>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</si>
  <si>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</si>
  <si>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</si>
  <si>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</si>
  <si>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</si>
  <si>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</si>
  <si>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</si>
  <si>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</si>
  <si>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</si>
  <si>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</si>
  <si>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</si>
  <si>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</si>
  <si>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t>
  </si>
  <si>
    <t xml:space="preserve">დ.ღ.გ.  </t>
  </si>
  <si>
    <t>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t>
  </si>
  <si>
    <t>ბეტონი B-22.5   M-300</t>
  </si>
  <si>
    <t>არმატურა   АI  А240c კლასის  8 მმ</t>
  </si>
  <si>
    <t>არმატურა  АI  А240c  10 მმ</t>
  </si>
  <si>
    <t>საპროექტო რეაბილიტაციის სამსახურის უფროსი</t>
  </si>
  <si>
    <t>თ. სალია</t>
  </si>
  <si>
    <t>თბილისი – 2022 წ.</t>
  </si>
  <si>
    <t xml:space="preserve">რკ/ბ. მრგვალი გადახურვის ფილის                                                     მოწყობა, ბეტონის მარკა B-22.5                                                                       M-300, არმატურა 0.04665 ტ </t>
  </si>
  <si>
    <t>არმატურა  АI  А240c  8 მმ</t>
  </si>
  <si>
    <t>სრფ. 4-15</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</si>
  <si>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</si>
  <si>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</si>
  <si>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</si>
  <si>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</si>
  <si>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1.1-29</t>
  </si>
  <si>
    <t>სრფ. 3.1-368</t>
  </si>
  <si>
    <t>სრფ. 1.1-31</t>
  </si>
  <si>
    <t>სრფ. 4-122</t>
  </si>
  <si>
    <t>სრფ.  4-17</t>
  </si>
  <si>
    <t>სრფ. 4-18</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</si>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</sst>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91">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168" fontId="8" fillId="2" borderId="14" xfId="0" applyNumberFormat="1" applyFont="1" applyFill="1" applyBorder="1" applyAlignment="1">
      <alignment horizontal="center" vertical="center"/>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3" fontId="6" fillId="2" borderId="0" xfId="6" applyFont="1" applyFill="1" applyBorder="1" applyAlignment="1">
      <alignment horizontal="center" vertical="center"/>
    </xf>
    <xf numFmtId="43" fontId="8" fillId="2" borderId="12" xfId="6"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2"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39" fontId="4" fillId="0" borderId="3" xfId="6" applyNumberFormat="1" applyFont="1" applyFill="1" applyBorder="1" applyAlignment="1">
      <alignment horizontal="center" vertical="center"/>
    </xf>
    <xf numFmtId="39" fontId="4" fillId="0" borderId="3" xfId="6" applyNumberFormat="1" applyFont="1" applyFill="1" applyBorder="1" applyAlignment="1">
      <alignment horizontal="center" vertical="center" wrapText="1"/>
    </xf>
    <xf numFmtId="39" fontId="4" fillId="0" borderId="3" xfId="6" applyNumberFormat="1" applyFont="1" applyFill="1" applyBorder="1" applyAlignment="1">
      <alignment horizontal="left" vertical="center" wrapText="1"/>
    </xf>
    <xf numFmtId="39" fontId="4" fillId="0" borderId="23" xfId="6" applyNumberFormat="1" applyFont="1" applyFill="1" applyBorder="1" applyAlignment="1">
      <alignment horizontal="center" vertical="center" wrapText="1"/>
    </xf>
    <xf numFmtId="39" fontId="6" fillId="0" borderId="11" xfId="6" applyNumberFormat="1" applyFont="1" applyFill="1" applyBorder="1" applyAlignment="1">
      <alignment horizontal="center" vertical="center"/>
    </xf>
    <xf numFmtId="39" fontId="6" fillId="0" borderId="11" xfId="6" applyNumberFormat="1" applyFont="1" applyFill="1" applyBorder="1" applyAlignment="1">
      <alignment horizontal="center" vertical="center" wrapText="1"/>
    </xf>
    <xf numFmtId="39" fontId="6" fillId="0" borderId="11" xfId="6" applyNumberFormat="1" applyFont="1" applyFill="1" applyBorder="1" applyAlignment="1">
      <alignment horizontal="left" vertical="center" wrapText="1"/>
    </xf>
    <xf numFmtId="39" fontId="6" fillId="0" borderId="12" xfId="6" applyNumberFormat="1" applyFont="1" applyFill="1" applyBorder="1" applyAlignment="1">
      <alignment horizontal="center" vertical="center" wrapText="1"/>
    </xf>
    <xf numFmtId="39" fontId="4" fillId="0" borderId="17" xfId="6" applyNumberFormat="1" applyFont="1" applyFill="1" applyBorder="1" applyAlignment="1">
      <alignment horizontal="center" vertical="center" wrapText="1"/>
    </xf>
    <xf numFmtId="39" fontId="4" fillId="0" borderId="25" xfId="6" applyNumberFormat="1" applyFont="1" applyFill="1" applyBorder="1" applyAlignment="1">
      <alignment horizontal="center" vertical="center" wrapText="1"/>
    </xf>
    <xf numFmtId="39" fontId="3" fillId="0" borderId="11" xfId="6" applyNumberFormat="1" applyFont="1" applyFill="1" applyBorder="1" applyAlignment="1">
      <alignment horizontal="center" vertical="center"/>
    </xf>
    <xf numFmtId="39" fontId="4" fillId="0" borderId="11" xfId="6" applyNumberFormat="1" applyFont="1" applyFill="1" applyBorder="1" applyAlignment="1">
      <alignment horizontal="center" vertical="center"/>
    </xf>
    <xf numFmtId="39" fontId="3" fillId="0" borderId="11" xfId="6" applyNumberFormat="1" applyFont="1" applyFill="1" applyBorder="1" applyAlignment="1">
      <alignment horizontal="center" vertical="center" wrapText="1"/>
    </xf>
    <xf numFmtId="39" fontId="3" fillId="0" borderId="12" xfId="6" applyNumberFormat="1" applyFont="1" applyFill="1" applyBorder="1" applyAlignment="1">
      <alignment horizontal="center" vertical="center"/>
    </xf>
    <xf numFmtId="39" fontId="8" fillId="2" borderId="7" xfId="6" applyNumberFormat="1" applyFont="1" applyFill="1" applyBorder="1" applyAlignment="1">
      <alignment horizontal="center" vertical="center"/>
    </xf>
    <xf numFmtId="39" fontId="8" fillId="0" borderId="11" xfId="6" applyNumberFormat="1" applyFont="1" applyFill="1" applyBorder="1" applyAlignment="1">
      <alignment horizontal="center" vertical="center" wrapText="1"/>
    </xf>
    <xf numFmtId="39" fontId="3" fillId="0" borderId="25" xfId="6" applyNumberFormat="1" applyFont="1" applyFill="1" applyBorder="1" applyAlignment="1">
      <alignment horizontal="center" vertical="center" wrapText="1"/>
    </xf>
    <xf numFmtId="39" fontId="4" fillId="0" borderId="11" xfId="6" applyNumberFormat="1" applyFont="1" applyFill="1" applyBorder="1" applyAlignment="1">
      <alignment horizontal="center" vertical="center" wrapText="1"/>
    </xf>
    <xf numFmtId="39" fontId="3" fillId="0" borderId="12" xfId="6" applyNumberFormat="1" applyFont="1" applyFill="1" applyBorder="1" applyAlignment="1">
      <alignment horizontal="center" vertical="center" wrapText="1"/>
    </xf>
    <xf numFmtId="168"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16" workbookViewId="0">
      <selection activeCell="R29" sqref="R29"/>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4" t="s">
        <v>40</v>
      </c>
      <c r="B1" s="154"/>
      <c r="C1" s="154"/>
      <c r="D1" s="154"/>
      <c r="E1" s="154"/>
      <c r="F1" s="154"/>
      <c r="G1" s="154"/>
      <c r="H1" s="154"/>
      <c r="I1" s="154"/>
      <c r="J1" s="154"/>
      <c r="K1" s="154"/>
      <c r="L1" s="154"/>
      <c r="M1" s="154"/>
    </row>
    <row r="2" spans="1:13" ht="18.75" customHeight="1" x14ac:dyDescent="0.25">
      <c r="G2" s="57"/>
    </row>
    <row r="3" spans="1:13" ht="24" x14ac:dyDescent="0.25">
      <c r="A3" s="155"/>
      <c r="B3" s="155"/>
      <c r="C3" s="155"/>
      <c r="D3" s="155"/>
      <c r="E3" s="155"/>
      <c r="F3" s="155"/>
      <c r="G3" s="155"/>
      <c r="H3" s="155"/>
      <c r="I3" s="155"/>
      <c r="J3" s="155"/>
      <c r="K3" s="155"/>
      <c r="L3" s="155"/>
      <c r="M3" s="155"/>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6" t="s">
        <v>67</v>
      </c>
      <c r="B6" s="156"/>
      <c r="C6" s="156"/>
      <c r="D6" s="156"/>
      <c r="E6" s="156"/>
      <c r="F6" s="156"/>
      <c r="G6" s="156"/>
      <c r="H6" s="156"/>
      <c r="I6" s="156"/>
      <c r="J6" s="156"/>
      <c r="K6" s="156"/>
      <c r="L6" s="156"/>
      <c r="M6" s="156"/>
    </row>
    <row r="7" spans="1:13" s="61" customFormat="1" x14ac:dyDescent="0.25">
      <c r="A7" s="60"/>
      <c r="B7" s="60"/>
      <c r="C7" s="60"/>
      <c r="D7" s="60"/>
      <c r="E7" s="60"/>
      <c r="F7" s="60"/>
      <c r="G7" s="60"/>
      <c r="H7" s="60"/>
      <c r="I7" s="60"/>
      <c r="J7" s="60"/>
      <c r="K7" s="60"/>
      <c r="L7" s="60"/>
      <c r="M7" s="60"/>
    </row>
    <row r="8" spans="1:13" s="35" customFormat="1" ht="16.5" customHeight="1" x14ac:dyDescent="0.25">
      <c r="A8" s="157"/>
      <c r="B8" s="157"/>
      <c r="C8" s="157"/>
      <c r="D8" s="157"/>
      <c r="E8" s="157"/>
      <c r="F8" s="157"/>
      <c r="G8" s="157"/>
      <c r="H8" s="157"/>
      <c r="I8" s="157"/>
      <c r="J8" s="157"/>
      <c r="K8" s="157"/>
      <c r="L8" s="157"/>
      <c r="M8" s="157"/>
    </row>
    <row r="9" spans="1:13" s="62" customFormat="1" x14ac:dyDescent="0.25"/>
    <row r="10" spans="1:13" s="62" customFormat="1" x14ac:dyDescent="0.25"/>
    <row r="11" spans="1:13" s="62" customFormat="1" x14ac:dyDescent="0.25">
      <c r="G11" s="158"/>
      <c r="H11" s="159"/>
      <c r="I11" s="159"/>
      <c r="J11" s="159"/>
      <c r="K11" s="159"/>
      <c r="L11" s="63"/>
    </row>
    <row r="12" spans="1:13" s="62" customFormat="1" x14ac:dyDescent="0.25">
      <c r="H12" s="153"/>
      <c r="I12" s="153"/>
      <c r="J12" s="153"/>
      <c r="K12" s="153"/>
      <c r="L12" s="153"/>
      <c r="M12" s="153"/>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8"/>
      <c r="E18" s="148"/>
      <c r="F18" s="148"/>
      <c r="G18" s="148"/>
      <c r="H18" s="148"/>
      <c r="I18" s="148"/>
      <c r="J18" s="148"/>
      <c r="K18" s="148"/>
      <c r="L18" s="149"/>
      <c r="M18" s="149"/>
    </row>
    <row r="19" spans="2:13" s="62" customFormat="1" x14ac:dyDescent="0.25">
      <c r="D19" s="148"/>
      <c r="E19" s="148"/>
      <c r="F19" s="148"/>
      <c r="G19" s="148"/>
      <c r="H19" s="148"/>
      <c r="L19" s="150"/>
      <c r="M19" s="151"/>
    </row>
    <row r="20" spans="2:13" s="62" customFormat="1" x14ac:dyDescent="0.25">
      <c r="E20" s="64"/>
      <c r="L20" s="152"/>
      <c r="M20" s="152"/>
    </row>
    <row r="21" spans="2:13" x14ac:dyDescent="0.25">
      <c r="B21" s="153" t="s">
        <v>75</v>
      </c>
      <c r="C21" s="153"/>
      <c r="D21" s="153"/>
      <c r="E21" s="153"/>
      <c r="F21" s="153"/>
      <c r="G21" s="153"/>
      <c r="H21" s="153"/>
      <c r="I21" s="153"/>
      <c r="J21" s="153"/>
      <c r="K21" s="153"/>
      <c r="L21" s="153"/>
      <c r="M21" s="153"/>
    </row>
    <row r="22" spans="2:13" s="62" customFormat="1" ht="20.25" customHeight="1" x14ac:dyDescent="0.25">
      <c r="E22" s="64"/>
      <c r="G22" s="153" t="s">
        <v>80</v>
      </c>
      <c r="H22" s="153"/>
      <c r="I22" s="153"/>
      <c r="J22" s="153"/>
      <c r="K22" s="153"/>
      <c r="L22" s="35"/>
      <c r="M22" s="36"/>
    </row>
    <row r="23" spans="2:13" s="62" customFormat="1" x14ac:dyDescent="0.25">
      <c r="E23" s="64"/>
      <c r="L23" s="35"/>
      <c r="M23" s="36" t="s">
        <v>38</v>
      </c>
    </row>
    <row r="27" spans="2:13" s="36" customFormat="1" ht="42.75" customHeight="1" x14ac:dyDescent="0.25">
      <c r="G27" s="65" t="s">
        <v>39</v>
      </c>
    </row>
    <row r="28" spans="2:13" ht="150" customHeight="1" x14ac:dyDescent="0.25">
      <c r="B28" s="147" t="s">
        <v>42</v>
      </c>
      <c r="C28" s="147"/>
      <c r="D28" s="147"/>
      <c r="E28" s="147"/>
      <c r="F28" s="147"/>
      <c r="G28" s="147"/>
      <c r="H28" s="147"/>
      <c r="I28" s="147"/>
      <c r="J28" s="147"/>
      <c r="K28" s="147"/>
      <c r="L28" s="147"/>
      <c r="M28" s="147"/>
    </row>
    <row r="29" spans="2:13" ht="95.25" customHeight="1" x14ac:dyDescent="0.25">
      <c r="B29" s="147" t="s">
        <v>79</v>
      </c>
      <c r="C29" s="147"/>
      <c r="D29" s="147"/>
      <c r="E29" s="147"/>
      <c r="F29" s="147"/>
      <c r="G29" s="147"/>
      <c r="H29" s="147"/>
      <c r="I29" s="147"/>
      <c r="J29" s="147"/>
      <c r="K29" s="147"/>
      <c r="L29" s="147"/>
      <c r="M29" s="147"/>
    </row>
    <row r="30" spans="2:13" s="36"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G22:K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D2" sqref="D2:H2"/>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6" t="str">
        <f>'განმარტებითი ბარათი '!A6:M6</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B1" s="156"/>
      <c r="C1" s="156"/>
      <c r="D1" s="156"/>
      <c r="E1" s="156"/>
      <c r="F1" s="156"/>
      <c r="G1" s="156"/>
      <c r="H1" s="156"/>
      <c r="I1" s="34"/>
      <c r="J1" s="34"/>
      <c r="K1" s="34"/>
      <c r="L1" s="34"/>
      <c r="M1" s="34"/>
    </row>
    <row r="2" spans="1:13" ht="35.25" customHeight="1" thickBot="1" x14ac:dyDescent="0.3">
      <c r="C2" s="37"/>
      <c r="D2" s="161" t="s">
        <v>81</v>
      </c>
      <c r="E2" s="161"/>
      <c r="F2" s="161"/>
      <c r="G2" s="161"/>
      <c r="H2" s="161"/>
    </row>
    <row r="3" spans="1:13" ht="15.75" customHeight="1" x14ac:dyDescent="0.25">
      <c r="A3" s="162" t="s">
        <v>26</v>
      </c>
      <c r="B3" s="165" t="s">
        <v>27</v>
      </c>
      <c r="C3" s="165" t="s">
        <v>28</v>
      </c>
      <c r="D3" s="168" t="s">
        <v>44</v>
      </c>
      <c r="E3" s="169"/>
      <c r="F3" s="169"/>
      <c r="G3" s="169"/>
      <c r="H3" s="170"/>
    </row>
    <row r="4" spans="1:13" ht="23.25" customHeight="1" x14ac:dyDescent="0.25">
      <c r="A4" s="163"/>
      <c r="B4" s="166"/>
      <c r="C4" s="166"/>
      <c r="D4" s="171" t="s">
        <v>29</v>
      </c>
      <c r="E4" s="172" t="s">
        <v>30</v>
      </c>
      <c r="F4" s="171" t="s">
        <v>31</v>
      </c>
      <c r="G4" s="171" t="s">
        <v>32</v>
      </c>
      <c r="H4" s="174" t="s">
        <v>22</v>
      </c>
    </row>
    <row r="5" spans="1:13" ht="36" customHeight="1" thickBot="1" x14ac:dyDescent="0.3">
      <c r="A5" s="164"/>
      <c r="B5" s="167"/>
      <c r="C5" s="167"/>
      <c r="D5" s="167"/>
      <c r="E5" s="173"/>
      <c r="F5" s="167"/>
      <c r="G5" s="167"/>
      <c r="H5" s="175"/>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6" t="str">
        <f>A1</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D7" s="126">
        <f>'1-1'!M36</f>
        <v>269.28482486399997</v>
      </c>
      <c r="E7" s="127"/>
      <c r="F7" s="127"/>
      <c r="G7" s="128"/>
      <c r="H7" s="129">
        <f>D7</f>
        <v>269.28482486399997</v>
      </c>
    </row>
    <row r="8" spans="1:13" ht="24" customHeight="1" thickBot="1" x14ac:dyDescent="0.3">
      <c r="A8" s="45"/>
      <c r="B8" s="46"/>
      <c r="C8" s="47" t="s">
        <v>22</v>
      </c>
      <c r="D8" s="130">
        <f>SUM(D7:D7)</f>
        <v>269.28482486399997</v>
      </c>
      <c r="E8" s="131"/>
      <c r="F8" s="131"/>
      <c r="G8" s="132"/>
      <c r="H8" s="133">
        <f>SUM(H7:H7)</f>
        <v>269.28482486399997</v>
      </c>
    </row>
    <row r="9" spans="1:13" ht="24" customHeight="1" thickBot="1" x14ac:dyDescent="0.3">
      <c r="A9" s="69"/>
      <c r="B9" s="70"/>
      <c r="C9" s="71" t="s">
        <v>33</v>
      </c>
      <c r="D9" s="134"/>
      <c r="E9" s="134"/>
      <c r="F9" s="134"/>
      <c r="G9" s="134">
        <f>H8*0.03</f>
        <v>8.0785447459199986</v>
      </c>
      <c r="H9" s="135">
        <f>G9</f>
        <v>8.0785447459199986</v>
      </c>
    </row>
    <row r="10" spans="1:13" ht="24" customHeight="1" thickBot="1" x14ac:dyDescent="0.3">
      <c r="A10" s="66"/>
      <c r="B10" s="67"/>
      <c r="C10" s="73" t="s">
        <v>11</v>
      </c>
      <c r="D10" s="136">
        <f>D8</f>
        <v>269.28482486399997</v>
      </c>
      <c r="E10" s="137"/>
      <c r="F10" s="137"/>
      <c r="G10" s="138">
        <f>G9</f>
        <v>8.0785447459199986</v>
      </c>
      <c r="H10" s="139">
        <f>H8+H9</f>
        <v>277.36336960991997</v>
      </c>
    </row>
    <row r="11" spans="1:13" ht="38.25" customHeight="1" thickBot="1" x14ac:dyDescent="0.3">
      <c r="A11" s="66"/>
      <c r="B11" s="67"/>
      <c r="C11" s="28" t="s">
        <v>43</v>
      </c>
      <c r="D11" s="140"/>
      <c r="E11" s="137"/>
      <c r="F11" s="137"/>
      <c r="G11" s="141">
        <f>'1-1'!J32*0.02</f>
        <v>0.75509727999999998</v>
      </c>
      <c r="H11" s="139">
        <f>G11</f>
        <v>0.75509727999999998</v>
      </c>
    </row>
    <row r="12" spans="1:13" ht="25.5" customHeight="1" thickBot="1" x14ac:dyDescent="0.3">
      <c r="A12" s="66"/>
      <c r="B12" s="67"/>
      <c r="C12" s="73" t="s">
        <v>22</v>
      </c>
      <c r="D12" s="136">
        <f>D10</f>
        <v>269.28482486399997</v>
      </c>
      <c r="E12" s="137"/>
      <c r="F12" s="137"/>
      <c r="G12" s="138">
        <f>SUM(G10:G11)</f>
        <v>8.8336420259199979</v>
      </c>
      <c r="H12" s="139">
        <f>H10+H11</f>
        <v>278.11846688991994</v>
      </c>
    </row>
    <row r="13" spans="1:13" ht="25.5" customHeight="1" thickBot="1" x14ac:dyDescent="0.3">
      <c r="A13" s="69"/>
      <c r="B13" s="70"/>
      <c r="C13" s="72" t="s">
        <v>34</v>
      </c>
      <c r="D13" s="134"/>
      <c r="E13" s="134"/>
      <c r="F13" s="134"/>
      <c r="G13" s="134">
        <f>H12*0.18</f>
        <v>50.061324040185589</v>
      </c>
      <c r="H13" s="142">
        <f>G13</f>
        <v>50.061324040185589</v>
      </c>
    </row>
    <row r="14" spans="1:13" s="48" customFormat="1" ht="25.5" customHeight="1" thickBot="1" x14ac:dyDescent="0.3">
      <c r="A14" s="66"/>
      <c r="B14" s="67"/>
      <c r="C14" s="68" t="s">
        <v>35</v>
      </c>
      <c r="D14" s="138">
        <f>D10</f>
        <v>269.28482486399997</v>
      </c>
      <c r="E14" s="143"/>
      <c r="F14" s="143"/>
      <c r="G14" s="138">
        <f>G12+G13</f>
        <v>58.894966066105589</v>
      </c>
      <c r="H14" s="144">
        <f>H12+H13</f>
        <v>328.17979093010553</v>
      </c>
    </row>
    <row r="15" spans="1:13" s="48" customFormat="1" ht="17.25" customHeight="1" x14ac:dyDescent="0.25">
      <c r="C15" s="49"/>
      <c r="D15" s="50"/>
      <c r="E15" s="50"/>
      <c r="F15" s="50"/>
      <c r="G15" s="50"/>
      <c r="H15" s="51"/>
    </row>
    <row r="16" spans="1:13" s="48" customFormat="1" ht="37.5" customHeight="1" x14ac:dyDescent="0.25">
      <c r="C16" s="49" t="s">
        <v>73</v>
      </c>
      <c r="D16" s="50"/>
      <c r="E16" s="50"/>
      <c r="F16" s="160" t="s">
        <v>74</v>
      </c>
      <c r="G16" s="160"/>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6" t="s">
        <v>46</v>
      </c>
      <c r="G18" s="176"/>
      <c r="H18" s="176"/>
    </row>
    <row r="19" spans="3:8" s="48" customFormat="1" ht="3.75" customHeight="1" x14ac:dyDescent="0.25">
      <c r="C19" s="49"/>
      <c r="D19" s="50"/>
      <c r="E19" s="50"/>
      <c r="F19" s="160"/>
      <c r="G19" s="160"/>
      <c r="H19" s="51"/>
    </row>
    <row r="20" spans="3:8" s="48" customFormat="1" ht="17.25" customHeight="1" x14ac:dyDescent="0.25">
      <c r="C20" s="49"/>
      <c r="D20" s="50"/>
      <c r="E20" s="50"/>
      <c r="F20" s="160"/>
      <c r="G20" s="160"/>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workbookViewId="0">
      <selection activeCell="Q12" sqref="Q12"/>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3" t="str">
        <f>ნაკრები!A1</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B1" s="183"/>
      <c r="C1" s="183"/>
      <c r="D1" s="183"/>
      <c r="E1" s="183"/>
      <c r="F1" s="183"/>
      <c r="G1" s="183"/>
      <c r="H1" s="183"/>
      <c r="I1" s="183"/>
      <c r="J1" s="183"/>
      <c r="K1" s="183"/>
      <c r="L1" s="183"/>
      <c r="M1" s="183"/>
    </row>
    <row r="2" spans="1:20" ht="6.75" customHeight="1" x14ac:dyDescent="0.25">
      <c r="A2" s="86"/>
      <c r="B2" s="3"/>
      <c r="C2" s="2"/>
      <c r="D2" s="2"/>
      <c r="E2" s="2"/>
      <c r="F2" s="2"/>
      <c r="G2" s="2"/>
      <c r="H2" s="2"/>
      <c r="I2" s="2"/>
      <c r="J2" s="2"/>
      <c r="K2" s="2"/>
      <c r="L2" s="2"/>
      <c r="M2" s="2"/>
    </row>
    <row r="3" spans="1:20" ht="25.5" customHeight="1" x14ac:dyDescent="0.25">
      <c r="A3" s="179" t="s">
        <v>41</v>
      </c>
      <c r="B3" s="179"/>
      <c r="C3" s="179"/>
      <c r="D3" s="179"/>
      <c r="E3" s="179"/>
      <c r="F3" s="179"/>
      <c r="G3" s="179"/>
      <c r="H3" s="179"/>
      <c r="I3" s="179"/>
      <c r="J3" s="179"/>
      <c r="K3" s="179"/>
      <c r="L3" s="179"/>
      <c r="M3" s="179"/>
    </row>
    <row r="4" spans="1:20" ht="6.75" customHeight="1" x14ac:dyDescent="0.25">
      <c r="A4" s="86"/>
      <c r="B4" s="3"/>
      <c r="C4" s="2"/>
      <c r="D4" s="2"/>
      <c r="E4" s="2"/>
      <c r="F4" s="2"/>
      <c r="G4" s="2"/>
      <c r="H4" s="2"/>
      <c r="I4" s="2"/>
      <c r="J4" s="2"/>
      <c r="K4" s="2"/>
      <c r="L4" s="2"/>
      <c r="M4" s="2"/>
    </row>
    <row r="5" spans="1:20" ht="27.75" customHeight="1" thickBot="1" x14ac:dyDescent="0.3">
      <c r="A5" s="4"/>
      <c r="B5" s="5"/>
      <c r="C5" s="184" t="s">
        <v>82</v>
      </c>
      <c r="D5" s="184"/>
      <c r="E5" s="184"/>
      <c r="F5" s="184"/>
      <c r="G5" s="184"/>
      <c r="H5" s="184"/>
      <c r="I5" s="184"/>
      <c r="J5" s="184"/>
      <c r="K5" s="184"/>
      <c r="L5" s="184"/>
      <c r="M5" s="184"/>
    </row>
    <row r="6" spans="1:20" x14ac:dyDescent="0.25">
      <c r="A6" s="185" t="s">
        <v>0</v>
      </c>
      <c r="B6" s="187" t="s">
        <v>1</v>
      </c>
      <c r="C6" s="181" t="s">
        <v>2</v>
      </c>
      <c r="D6" s="181" t="s">
        <v>3</v>
      </c>
      <c r="E6" s="181" t="s">
        <v>4</v>
      </c>
      <c r="F6" s="181" t="s">
        <v>5</v>
      </c>
      <c r="G6" s="180" t="s">
        <v>6</v>
      </c>
      <c r="H6" s="180"/>
      <c r="I6" s="180" t="s">
        <v>7</v>
      </c>
      <c r="J6" s="180"/>
      <c r="K6" s="181" t="s">
        <v>8</v>
      </c>
      <c r="L6" s="181"/>
      <c r="M6" s="6" t="s">
        <v>9</v>
      </c>
    </row>
    <row r="7" spans="1:20" ht="39.75" customHeight="1" thickBot="1" x14ac:dyDescent="0.3">
      <c r="A7" s="186"/>
      <c r="B7" s="188"/>
      <c r="C7" s="189"/>
      <c r="D7" s="189"/>
      <c r="E7" s="189"/>
      <c r="F7" s="189"/>
      <c r="G7" s="7" t="s">
        <v>10</v>
      </c>
      <c r="H7" s="8" t="s">
        <v>11</v>
      </c>
      <c r="I7" s="7" t="s">
        <v>10</v>
      </c>
      <c r="J7" s="8" t="s">
        <v>11</v>
      </c>
      <c r="K7" s="7" t="s">
        <v>10</v>
      </c>
      <c r="L7" s="8" t="s">
        <v>12</v>
      </c>
      <c r="M7" s="9" t="s">
        <v>13</v>
      </c>
      <c r="N7" s="179"/>
      <c r="O7" s="179"/>
      <c r="P7" s="179"/>
      <c r="Q7" s="179"/>
      <c r="R7" s="179"/>
      <c r="S7" s="179"/>
      <c r="T7" s="179"/>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59.25" customHeight="1" x14ac:dyDescent="0.25">
      <c r="A9" s="93" t="s">
        <v>48</v>
      </c>
      <c r="B9" s="88" t="s">
        <v>50</v>
      </c>
      <c r="C9" s="89" t="s">
        <v>76</v>
      </c>
      <c r="D9" s="75" t="s">
        <v>14</v>
      </c>
      <c r="E9" s="75"/>
      <c r="F9" s="124">
        <v>0.37</v>
      </c>
      <c r="G9" s="75"/>
      <c r="H9" s="76"/>
      <c r="I9" s="75"/>
      <c r="J9" s="76"/>
      <c r="K9" s="75"/>
      <c r="L9" s="76"/>
      <c r="M9" s="90"/>
      <c r="N9" s="91"/>
    </row>
    <row r="10" spans="1:20" s="92" customFormat="1" ht="36" customHeight="1" x14ac:dyDescent="0.25">
      <c r="A10" s="93"/>
      <c r="B10" s="78"/>
      <c r="C10" s="79" t="s">
        <v>15</v>
      </c>
      <c r="D10" s="75" t="s">
        <v>16</v>
      </c>
      <c r="E10" s="76">
        <v>8.4</v>
      </c>
      <c r="F10" s="76">
        <v>3.1080000000000001</v>
      </c>
      <c r="G10" s="75"/>
      <c r="H10" s="76"/>
      <c r="I10" s="81">
        <v>8.5</v>
      </c>
      <c r="J10" s="76">
        <v>26.417999999999999</v>
      </c>
      <c r="K10" s="75"/>
      <c r="L10" s="76"/>
      <c r="M10" s="90">
        <f t="shared" ref="M10:M20" si="0">H10+J10+L10</f>
        <v>26.417999999999999</v>
      </c>
    </row>
    <row r="11" spans="1:20" s="92" customFormat="1" ht="26.25" customHeight="1" x14ac:dyDescent="0.25">
      <c r="A11" s="93"/>
      <c r="B11" s="78"/>
      <c r="C11" s="79" t="s">
        <v>19</v>
      </c>
      <c r="D11" s="75" t="s">
        <v>17</v>
      </c>
      <c r="E11" s="80">
        <v>0.81</v>
      </c>
      <c r="F11" s="76">
        <v>0.29970000000000002</v>
      </c>
      <c r="G11" s="75"/>
      <c r="H11" s="76"/>
      <c r="I11" s="75"/>
      <c r="J11" s="76"/>
      <c r="K11" s="81">
        <v>4</v>
      </c>
      <c r="L11" s="76">
        <v>1.1988000000000001</v>
      </c>
      <c r="M11" s="90">
        <f t="shared" si="0"/>
        <v>1.1988000000000001</v>
      </c>
    </row>
    <row r="12" spans="1:20" s="92" customFormat="1" ht="32.25" customHeight="1" x14ac:dyDescent="0.25">
      <c r="A12" s="93"/>
      <c r="B12" s="94" t="s">
        <v>84</v>
      </c>
      <c r="C12" s="79" t="s">
        <v>70</v>
      </c>
      <c r="D12" s="75" t="s">
        <v>14</v>
      </c>
      <c r="E12" s="75">
        <v>1.0149999999999999</v>
      </c>
      <c r="F12" s="80">
        <v>0.37554999999999994</v>
      </c>
      <c r="G12" s="81">
        <v>169</v>
      </c>
      <c r="H12" s="76">
        <v>63.467949999999988</v>
      </c>
      <c r="I12" s="75"/>
      <c r="J12" s="76"/>
      <c r="K12" s="75"/>
      <c r="L12" s="76"/>
      <c r="M12" s="90">
        <f t="shared" si="0"/>
        <v>63.467949999999988</v>
      </c>
    </row>
    <row r="13" spans="1:20" s="92" customFormat="1" ht="30" customHeight="1" x14ac:dyDescent="0.25">
      <c r="A13" s="93"/>
      <c r="B13" s="95" t="s">
        <v>85</v>
      </c>
      <c r="C13" s="96" t="s">
        <v>57</v>
      </c>
      <c r="D13" s="75" t="s">
        <v>18</v>
      </c>
      <c r="E13" s="75"/>
      <c r="F13" s="107">
        <v>2.5049999999999999E-2</v>
      </c>
      <c r="G13" s="81">
        <v>1993</v>
      </c>
      <c r="H13" s="76">
        <v>49.92465</v>
      </c>
      <c r="I13" s="75"/>
      <c r="J13" s="76"/>
      <c r="K13" s="75"/>
      <c r="L13" s="76"/>
      <c r="M13" s="90">
        <f t="shared" si="0"/>
        <v>49.92465</v>
      </c>
    </row>
    <row r="14" spans="1:20" s="92" customFormat="1" ht="30" customHeight="1" x14ac:dyDescent="0.25">
      <c r="A14" s="93"/>
      <c r="B14" s="95" t="s">
        <v>83</v>
      </c>
      <c r="C14" s="96" t="s">
        <v>66</v>
      </c>
      <c r="D14" s="75" t="s">
        <v>18</v>
      </c>
      <c r="E14" s="75"/>
      <c r="F14" s="82">
        <v>5.0000000000000001E-4</v>
      </c>
      <c r="G14" s="146">
        <v>2041</v>
      </c>
      <c r="H14" s="76">
        <v>1.0205</v>
      </c>
      <c r="I14" s="75"/>
      <c r="J14" s="76"/>
      <c r="K14" s="75"/>
      <c r="L14" s="76"/>
      <c r="M14" s="90">
        <f t="shared" ref="M14" si="1">H14+J14+L14</f>
        <v>1.0205</v>
      </c>
    </row>
    <row r="15" spans="1:20" s="92" customFormat="1" ht="30" customHeight="1" x14ac:dyDescent="0.25">
      <c r="A15" s="93"/>
      <c r="B15" s="95" t="s">
        <v>51</v>
      </c>
      <c r="C15" s="96" t="s">
        <v>71</v>
      </c>
      <c r="D15" s="75" t="s">
        <v>18</v>
      </c>
      <c r="E15" s="75"/>
      <c r="F15" s="107">
        <v>2.1100000000000001E-2</v>
      </c>
      <c r="G15" s="81">
        <v>2136</v>
      </c>
      <c r="H15" s="76">
        <v>45.069600000000001</v>
      </c>
      <c r="I15" s="75"/>
      <c r="J15" s="76"/>
      <c r="K15" s="75"/>
      <c r="L15" s="76"/>
      <c r="M15" s="15">
        <f t="shared" si="0"/>
        <v>45.069600000000001</v>
      </c>
    </row>
    <row r="16" spans="1:20" s="92" customFormat="1" ht="27.75" customHeight="1" x14ac:dyDescent="0.25">
      <c r="A16" s="93"/>
      <c r="B16" s="95" t="s">
        <v>86</v>
      </c>
      <c r="C16" s="97" t="s">
        <v>52</v>
      </c>
      <c r="D16" s="75" t="s">
        <v>45</v>
      </c>
      <c r="E16" s="76">
        <v>1.37</v>
      </c>
      <c r="F16" s="76">
        <v>0.50690000000000002</v>
      </c>
      <c r="G16" s="81">
        <v>16.5</v>
      </c>
      <c r="H16" s="76">
        <v>8.3638500000000011</v>
      </c>
      <c r="I16" s="76"/>
      <c r="J16" s="76"/>
      <c r="K16" s="75"/>
      <c r="L16" s="76"/>
      <c r="M16" s="15">
        <f t="shared" si="0"/>
        <v>8.3638500000000011</v>
      </c>
    </row>
    <row r="17" spans="1:14" s="92" customFormat="1" ht="27.75" customHeight="1" x14ac:dyDescent="0.25">
      <c r="A17" s="93"/>
      <c r="B17" s="95" t="s">
        <v>78</v>
      </c>
      <c r="C17" s="97" t="s">
        <v>53</v>
      </c>
      <c r="D17" s="75" t="s">
        <v>14</v>
      </c>
      <c r="E17" s="82">
        <v>8.3999999999999995E-3</v>
      </c>
      <c r="F17" s="80">
        <v>3.1079999999999997E-3</v>
      </c>
      <c r="G17" s="81">
        <v>701</v>
      </c>
      <c r="H17" s="76">
        <v>2.1787079999999999</v>
      </c>
      <c r="I17" s="76"/>
      <c r="J17" s="76"/>
      <c r="K17" s="75"/>
      <c r="L17" s="76"/>
      <c r="M17" s="15">
        <f t="shared" si="0"/>
        <v>2.1787079999999999</v>
      </c>
    </row>
    <row r="18" spans="1:14" s="92" customFormat="1" ht="27.75" customHeight="1" x14ac:dyDescent="0.25">
      <c r="A18" s="93"/>
      <c r="B18" s="95" t="s">
        <v>87</v>
      </c>
      <c r="C18" s="97" t="s">
        <v>54</v>
      </c>
      <c r="D18" s="75" t="s">
        <v>14</v>
      </c>
      <c r="E18" s="80">
        <v>2.5600000000000001E-2</v>
      </c>
      <c r="F18" s="80">
        <v>9.4719999999999995E-3</v>
      </c>
      <c r="G18" s="81">
        <v>730</v>
      </c>
      <c r="H18" s="76">
        <v>6.9145599999999998</v>
      </c>
      <c r="I18" s="76"/>
      <c r="J18" s="76"/>
      <c r="K18" s="75"/>
      <c r="L18" s="76"/>
      <c r="M18" s="15">
        <f t="shared" si="0"/>
        <v>6.9145599999999998</v>
      </c>
    </row>
    <row r="19" spans="1:14" s="92" customFormat="1" ht="27.75" customHeight="1" x14ac:dyDescent="0.25">
      <c r="A19" s="93"/>
      <c r="B19" s="95" t="s">
        <v>88</v>
      </c>
      <c r="C19" s="97" t="s">
        <v>55</v>
      </c>
      <c r="D19" s="75" t="s">
        <v>14</v>
      </c>
      <c r="E19" s="80">
        <v>2.5999999999999999E-3</v>
      </c>
      <c r="F19" s="80">
        <v>9.6199999999999996E-4</v>
      </c>
      <c r="G19" s="81">
        <v>655</v>
      </c>
      <c r="H19" s="76">
        <v>0.63010999999999995</v>
      </c>
      <c r="I19" s="76"/>
      <c r="J19" s="76"/>
      <c r="K19" s="75"/>
      <c r="L19" s="76"/>
      <c r="M19" s="15">
        <f t="shared" si="0"/>
        <v>0.63010999999999995</v>
      </c>
    </row>
    <row r="20" spans="1:14" s="92" customFormat="1" ht="29.25" customHeight="1" x14ac:dyDescent="0.25">
      <c r="A20" s="93"/>
      <c r="B20" s="74"/>
      <c r="C20" s="79" t="s">
        <v>20</v>
      </c>
      <c r="D20" s="75" t="s">
        <v>17</v>
      </c>
      <c r="E20" s="76">
        <v>0.39</v>
      </c>
      <c r="F20" s="76">
        <v>0.14430000000000001</v>
      </c>
      <c r="G20" s="81">
        <v>4</v>
      </c>
      <c r="H20" s="76">
        <v>0.57720000000000005</v>
      </c>
      <c r="I20" s="76"/>
      <c r="J20" s="76"/>
      <c r="K20" s="75"/>
      <c r="L20" s="76"/>
      <c r="M20" s="15">
        <f t="shared" si="0"/>
        <v>0.57720000000000005</v>
      </c>
    </row>
    <row r="21" spans="1:14" s="77" customFormat="1" ht="42" customHeight="1" x14ac:dyDescent="0.25">
      <c r="A21" s="93" t="s">
        <v>49</v>
      </c>
      <c r="B21" s="103" t="s">
        <v>56</v>
      </c>
      <c r="C21" s="89" t="s">
        <v>58</v>
      </c>
      <c r="D21" s="75" t="s">
        <v>18</v>
      </c>
      <c r="E21" s="75"/>
      <c r="F21" s="145">
        <v>3.5200000000000001E-3</v>
      </c>
      <c r="G21" s="75"/>
      <c r="H21" s="76"/>
      <c r="I21" s="75"/>
      <c r="J21" s="76"/>
      <c r="K21" s="75"/>
      <c r="L21" s="76"/>
      <c r="M21" s="85"/>
      <c r="N21" s="84"/>
    </row>
    <row r="22" spans="1:14" s="77" customFormat="1" ht="41.25" customHeight="1" x14ac:dyDescent="0.25">
      <c r="A22" s="93"/>
      <c r="B22" s="78"/>
      <c r="C22" s="79" t="s">
        <v>15</v>
      </c>
      <c r="D22" s="75" t="s">
        <v>16</v>
      </c>
      <c r="E22" s="76">
        <v>39.200000000000003</v>
      </c>
      <c r="F22" s="76">
        <v>0.13798400000000002</v>
      </c>
      <c r="G22" s="75"/>
      <c r="H22" s="76"/>
      <c r="I22" s="81">
        <v>8.5</v>
      </c>
      <c r="J22" s="76">
        <v>1.1728640000000001</v>
      </c>
      <c r="K22" s="75"/>
      <c r="L22" s="76"/>
      <c r="M22" s="85">
        <f>H22+J22+L22</f>
        <v>1.1728640000000001</v>
      </c>
    </row>
    <row r="23" spans="1:14" s="77" customFormat="1" ht="27" customHeight="1" x14ac:dyDescent="0.25">
      <c r="A23" s="93"/>
      <c r="B23" s="78"/>
      <c r="C23" s="79" t="s">
        <v>19</v>
      </c>
      <c r="D23" s="75" t="s">
        <v>17</v>
      </c>
      <c r="E23" s="76">
        <v>14.8</v>
      </c>
      <c r="F23" s="76">
        <v>5.2096000000000003E-2</v>
      </c>
      <c r="G23" s="75"/>
      <c r="H23" s="76"/>
      <c r="I23" s="75"/>
      <c r="J23" s="76"/>
      <c r="K23" s="81">
        <v>4</v>
      </c>
      <c r="L23" s="76">
        <v>0.20838400000000001</v>
      </c>
      <c r="M23" s="85">
        <f>H23+J23+L23</f>
        <v>0.20838400000000001</v>
      </c>
    </row>
    <row r="24" spans="1:14" s="92" customFormat="1" ht="30" customHeight="1" x14ac:dyDescent="0.25">
      <c r="A24" s="93"/>
      <c r="B24" s="95" t="s">
        <v>51</v>
      </c>
      <c r="C24" s="96" t="s">
        <v>77</v>
      </c>
      <c r="D24" s="75" t="s">
        <v>18</v>
      </c>
      <c r="E24" s="75"/>
      <c r="F24" s="107">
        <v>3.5200000000000001E-3</v>
      </c>
      <c r="G24" s="81">
        <v>2136</v>
      </c>
      <c r="H24" s="76">
        <v>7.5187200000000001</v>
      </c>
      <c r="I24" s="75"/>
      <c r="J24" s="76"/>
      <c r="K24" s="75"/>
      <c r="L24" s="76"/>
      <c r="M24" s="15">
        <f t="shared" ref="M24" si="2">H24+J24+L24</f>
        <v>7.5187200000000001</v>
      </c>
    </row>
    <row r="25" spans="1:14" s="77" customFormat="1" ht="18" customHeight="1" x14ac:dyDescent="0.25">
      <c r="A25" s="98"/>
      <c r="B25" s="99"/>
      <c r="C25" s="100" t="s">
        <v>20</v>
      </c>
      <c r="D25" s="101" t="s">
        <v>17</v>
      </c>
      <c r="E25" s="102">
        <v>0.4</v>
      </c>
      <c r="F25" s="104">
        <v>1.4080000000000002E-3</v>
      </c>
      <c r="G25" s="125">
        <v>4</v>
      </c>
      <c r="H25" s="104">
        <v>5.6320000000000007E-3</v>
      </c>
      <c r="I25" s="102"/>
      <c r="J25" s="102"/>
      <c r="K25" s="101"/>
      <c r="L25" s="102"/>
      <c r="M25" s="105">
        <f t="shared" ref="M25" si="3">H25+J25+L25</f>
        <v>5.6320000000000007E-3</v>
      </c>
    </row>
    <row r="26" spans="1:14" s="77" customFormat="1" ht="42" customHeight="1" x14ac:dyDescent="0.25">
      <c r="A26" s="93" t="s">
        <v>59</v>
      </c>
      <c r="B26" s="114" t="s">
        <v>60</v>
      </c>
      <c r="C26" s="115" t="s">
        <v>61</v>
      </c>
      <c r="D26" s="75" t="s">
        <v>62</v>
      </c>
      <c r="E26" s="75"/>
      <c r="F26" s="116">
        <v>1</v>
      </c>
      <c r="G26" s="75"/>
      <c r="H26" s="76"/>
      <c r="I26" s="75"/>
      <c r="J26" s="76"/>
      <c r="K26" s="75"/>
      <c r="L26" s="76"/>
      <c r="M26" s="117"/>
    </row>
    <row r="27" spans="1:14" s="77" customFormat="1" ht="36" x14ac:dyDescent="0.25">
      <c r="A27" s="93"/>
      <c r="B27" s="78"/>
      <c r="C27" s="79" t="s">
        <v>15</v>
      </c>
      <c r="D27" s="75" t="s">
        <v>16</v>
      </c>
      <c r="E27" s="80">
        <v>1.54</v>
      </c>
      <c r="F27" s="76">
        <v>1.54</v>
      </c>
      <c r="G27" s="75"/>
      <c r="H27" s="76"/>
      <c r="I27" s="81">
        <v>6.6</v>
      </c>
      <c r="J27" s="76">
        <v>10.164</v>
      </c>
      <c r="K27" s="75"/>
      <c r="L27" s="76"/>
      <c r="M27" s="117">
        <f>H27+J27+L27</f>
        <v>10.164</v>
      </c>
    </row>
    <row r="28" spans="1:14" s="77" customFormat="1" ht="23.25" customHeight="1" x14ac:dyDescent="0.25">
      <c r="A28" s="93"/>
      <c r="B28" s="78"/>
      <c r="C28" s="79" t="s">
        <v>19</v>
      </c>
      <c r="D28" s="75" t="s">
        <v>17</v>
      </c>
      <c r="E28" s="80">
        <v>0.09</v>
      </c>
      <c r="F28" s="76">
        <v>0.09</v>
      </c>
      <c r="G28" s="75"/>
      <c r="H28" s="76"/>
      <c r="I28" s="75"/>
      <c r="J28" s="76"/>
      <c r="K28" s="81">
        <v>4</v>
      </c>
      <c r="L28" s="76">
        <v>0.36</v>
      </c>
      <c r="M28" s="117">
        <f t="shared" ref="M28:M31" si="4">H28+J28+L28</f>
        <v>0.36</v>
      </c>
    </row>
    <row r="29" spans="1:14" s="77" customFormat="1" ht="23.25" customHeight="1" x14ac:dyDescent="0.25">
      <c r="A29" s="93"/>
      <c r="B29" s="78"/>
      <c r="C29" s="78" t="s">
        <v>63</v>
      </c>
      <c r="D29" s="75"/>
      <c r="E29" s="75"/>
      <c r="F29" s="76"/>
      <c r="G29" s="75"/>
      <c r="H29" s="76"/>
      <c r="I29" s="75"/>
      <c r="J29" s="76"/>
      <c r="K29" s="75"/>
      <c r="L29" s="76"/>
      <c r="M29" s="117"/>
    </row>
    <row r="30" spans="1:14" s="77" customFormat="1" ht="27" customHeight="1" x14ac:dyDescent="0.25">
      <c r="A30" s="93"/>
      <c r="B30" s="74" t="s">
        <v>89</v>
      </c>
      <c r="C30" s="79" t="s">
        <v>64</v>
      </c>
      <c r="D30" s="75" t="s">
        <v>65</v>
      </c>
      <c r="E30" s="75">
        <v>1.4E-2</v>
      </c>
      <c r="F30" s="80">
        <v>1.4E-2</v>
      </c>
      <c r="G30" s="76">
        <v>99</v>
      </c>
      <c r="H30" s="76">
        <v>1.3860000000000001</v>
      </c>
      <c r="I30" s="75"/>
      <c r="J30" s="76"/>
      <c r="K30" s="75"/>
      <c r="L30" s="76"/>
      <c r="M30" s="117">
        <f t="shared" si="4"/>
        <v>1.3860000000000001</v>
      </c>
    </row>
    <row r="31" spans="1:14" s="77" customFormat="1" ht="23.25" customHeight="1" thickBot="1" x14ac:dyDescent="0.3">
      <c r="A31" s="98"/>
      <c r="B31" s="99"/>
      <c r="C31" s="100" t="s">
        <v>20</v>
      </c>
      <c r="D31" s="101" t="s">
        <v>17</v>
      </c>
      <c r="E31" s="118">
        <v>2.2799999999999997E-2</v>
      </c>
      <c r="F31" s="102">
        <v>2.2799999999999997E-2</v>
      </c>
      <c r="G31" s="125">
        <v>4</v>
      </c>
      <c r="H31" s="102">
        <v>9.1199999999999989E-2</v>
      </c>
      <c r="I31" s="101"/>
      <c r="J31" s="102"/>
      <c r="K31" s="101"/>
      <c r="L31" s="102"/>
      <c r="M31" s="117">
        <f t="shared" si="4"/>
        <v>9.1199999999999989E-2</v>
      </c>
    </row>
    <row r="32" spans="1:14" s="16" customFormat="1" ht="24" customHeight="1" thickBot="1" x14ac:dyDescent="0.3">
      <c r="A32" s="17"/>
      <c r="B32" s="18"/>
      <c r="C32" s="19" t="s">
        <v>21</v>
      </c>
      <c r="D32" s="20"/>
      <c r="E32" s="21"/>
      <c r="F32" s="21"/>
      <c r="G32" s="20"/>
      <c r="H32" s="108">
        <f>SUM(H10:H31)</f>
        <v>187.14867999999998</v>
      </c>
      <c r="I32" s="109"/>
      <c r="J32" s="108">
        <f>SUM(J10:J31)</f>
        <v>37.754863999999998</v>
      </c>
      <c r="K32" s="109"/>
      <c r="L32" s="108">
        <f>SUM(L10:L31)</f>
        <v>1.7671839999999999</v>
      </c>
      <c r="M32" s="108">
        <f>SUM(M10:M31)</f>
        <v>226.67072799999997</v>
      </c>
    </row>
    <row r="33" spans="1:13" s="16" customFormat="1" ht="27" customHeight="1" thickBot="1" x14ac:dyDescent="0.3">
      <c r="A33" s="26"/>
      <c r="B33" s="27"/>
      <c r="C33" s="28" t="s">
        <v>23</v>
      </c>
      <c r="D33" s="23">
        <v>0.1</v>
      </c>
      <c r="E33" s="29"/>
      <c r="F33" s="30"/>
      <c r="G33" s="29"/>
      <c r="H33" s="110"/>
      <c r="I33" s="110"/>
      <c r="J33" s="110"/>
      <c r="K33" s="110"/>
      <c r="L33" s="110"/>
      <c r="M33" s="111">
        <f>M32*D33</f>
        <v>22.6670728</v>
      </c>
    </row>
    <row r="34" spans="1:13" s="16" customFormat="1" ht="25.5" customHeight="1" thickBot="1" x14ac:dyDescent="0.3">
      <c r="A34" s="22"/>
      <c r="B34" s="31"/>
      <c r="C34" s="32" t="s">
        <v>22</v>
      </c>
      <c r="D34" s="24"/>
      <c r="E34" s="24"/>
      <c r="F34" s="25"/>
      <c r="G34" s="24"/>
      <c r="H34" s="112"/>
      <c r="I34" s="112"/>
      <c r="J34" s="112"/>
      <c r="K34" s="112"/>
      <c r="L34" s="112"/>
      <c r="M34" s="113">
        <f>SUM(M32:M33)</f>
        <v>249.33780079999997</v>
      </c>
    </row>
    <row r="35" spans="1:13" s="16" customFormat="1" ht="33" customHeight="1" thickBot="1" x14ac:dyDescent="0.3">
      <c r="A35" s="26"/>
      <c r="B35" s="27"/>
      <c r="C35" s="28" t="s">
        <v>24</v>
      </c>
      <c r="D35" s="23">
        <v>0.08</v>
      </c>
      <c r="E35" s="29"/>
      <c r="F35" s="30"/>
      <c r="G35" s="29"/>
      <c r="H35" s="110"/>
      <c r="I35" s="110"/>
      <c r="J35" s="110"/>
      <c r="K35" s="110"/>
      <c r="L35" s="110"/>
      <c r="M35" s="111">
        <f>M34*D35</f>
        <v>19.947024063999997</v>
      </c>
    </row>
    <row r="36" spans="1:13" s="16" customFormat="1" ht="24" customHeight="1" thickBot="1" x14ac:dyDescent="0.3">
      <c r="A36" s="22"/>
      <c r="B36" s="31"/>
      <c r="C36" s="32" t="s">
        <v>22</v>
      </c>
      <c r="D36" s="24"/>
      <c r="E36" s="24"/>
      <c r="F36" s="25"/>
      <c r="G36" s="24"/>
      <c r="H36" s="112"/>
      <c r="I36" s="112"/>
      <c r="J36" s="112"/>
      <c r="K36" s="112"/>
      <c r="L36" s="112"/>
      <c r="M36" s="113">
        <f>SUM(M34:M35)</f>
        <v>269.28482486399997</v>
      </c>
    </row>
    <row r="38" spans="1:13" x14ac:dyDescent="0.25">
      <c r="H38" s="182"/>
      <c r="I38" s="182"/>
      <c r="J38" s="182"/>
    </row>
    <row r="40" spans="1:13" ht="21.75" customHeight="1" x14ac:dyDescent="0.25">
      <c r="B40" s="178" t="s">
        <v>36</v>
      </c>
      <c r="C40" s="178"/>
      <c r="D40" s="178"/>
      <c r="E40" s="50" t="s">
        <v>37</v>
      </c>
      <c r="F40" s="177" t="s">
        <v>47</v>
      </c>
      <c r="G40" s="177"/>
      <c r="H40" s="177"/>
      <c r="I40" s="177"/>
      <c r="J40" s="177"/>
      <c r="K40" s="177"/>
      <c r="L40" s="177"/>
      <c r="M40" s="177"/>
    </row>
  </sheetData>
  <mergeCells count="16">
    <mergeCell ref="A1:M1"/>
    <mergeCell ref="A3:M3"/>
    <mergeCell ref="C5:M5"/>
    <mergeCell ref="A6:A7"/>
    <mergeCell ref="B6:B7"/>
    <mergeCell ref="C6:C7"/>
    <mergeCell ref="D6:D7"/>
    <mergeCell ref="E6:E7"/>
    <mergeCell ref="F6:F7"/>
    <mergeCell ref="G6:H6"/>
    <mergeCell ref="F40:M40"/>
    <mergeCell ref="B40:D40"/>
    <mergeCell ref="N7:T7"/>
    <mergeCell ref="I6:J6"/>
    <mergeCell ref="K6:L6"/>
    <mergeCell ref="H38:J38"/>
  </mergeCells>
  <pageMargins left="0.2" right="0.19" top="0.17" bottom="0.21" header="0.17" footer="0.16"/>
  <pageSetup paperSize="9" scale="86" orientation="landscape" r:id="rId1"/>
  <headerFooter alignWithMargins="0"/>
  <ignoredErrors>
    <ignoredError sqref="M15:M20 M24 H32:M32" unlockedFormula="1"/>
    <ignoredError sqref="A9 A21 A26:D26 A29:D29 A27:D27 A28:D28 A31:D31 A30 M30:XFD30 M31:XFD31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7"/>
  <sheetViews>
    <sheetView workbookViewId="0">
      <selection activeCell="M7" sqref="M7"/>
    </sheetView>
  </sheetViews>
  <sheetFormatPr defaultRowHeight="18" x14ac:dyDescent="0.25"/>
  <cols>
    <col min="1" max="1" width="4.7109375" style="119" customWidth="1"/>
    <col min="2" max="2" width="37.5703125" style="119" customWidth="1"/>
    <col min="3" max="3" width="8.5703125" style="119" customWidth="1"/>
    <col min="4" max="4" width="12.5703125" style="119" bestFit="1" customWidth="1"/>
    <col min="5" max="5" width="11.28515625" style="119" customWidth="1"/>
    <col min="6" max="6" width="12.140625" style="119" customWidth="1"/>
    <col min="7" max="7" width="10.42578125" style="119" customWidth="1"/>
    <col min="8" max="8" width="11.140625" style="119" customWidth="1"/>
    <col min="9" max="9" width="10.28515625" style="119" customWidth="1"/>
    <col min="10" max="10" width="11" style="119" customWidth="1"/>
    <col min="11" max="11" width="14.85546875" style="119" customWidth="1"/>
    <col min="12" max="16384" width="9.140625" style="119"/>
  </cols>
  <sheetData>
    <row r="1" spans="1:18" ht="40.5" customHeight="1" x14ac:dyDescent="0.25">
      <c r="A1" s="190" t="s">
        <v>69</v>
      </c>
      <c r="B1" s="190"/>
      <c r="C1" s="190"/>
      <c r="D1" s="190"/>
      <c r="E1" s="190"/>
      <c r="F1" s="190"/>
      <c r="G1" s="190"/>
      <c r="H1" s="190"/>
      <c r="I1" s="190"/>
      <c r="J1" s="190"/>
      <c r="K1" s="190"/>
    </row>
    <row r="2" spans="1:18" ht="25.5" customHeight="1" x14ac:dyDescent="0.25">
      <c r="A2" s="179" t="s">
        <v>41</v>
      </c>
      <c r="B2" s="179"/>
      <c r="C2" s="179"/>
      <c r="D2" s="179"/>
      <c r="E2" s="179"/>
      <c r="F2" s="179"/>
      <c r="G2" s="179"/>
      <c r="H2" s="179"/>
      <c r="I2" s="179"/>
      <c r="J2" s="179"/>
      <c r="K2" s="179"/>
    </row>
    <row r="3" spans="1:18" ht="6.75" customHeight="1" x14ac:dyDescent="0.25">
      <c r="A3" s="120"/>
      <c r="B3" s="120"/>
      <c r="C3" s="120"/>
      <c r="D3" s="120"/>
      <c r="E3" s="120"/>
      <c r="F3" s="120"/>
      <c r="G3" s="120"/>
      <c r="H3" s="120"/>
      <c r="I3" s="120"/>
      <c r="J3" s="120"/>
      <c r="K3" s="120"/>
    </row>
    <row r="4" spans="1:18" ht="27.75" customHeight="1" thickBot="1" x14ac:dyDescent="0.3">
      <c r="A4" s="4"/>
      <c r="B4" s="184" t="s">
        <v>82</v>
      </c>
      <c r="C4" s="184"/>
      <c r="D4" s="184"/>
      <c r="E4" s="184"/>
      <c r="F4" s="184"/>
      <c r="G4" s="184"/>
      <c r="H4" s="184"/>
      <c r="I4" s="184"/>
      <c r="J4" s="184"/>
      <c r="K4" s="184"/>
    </row>
    <row r="5" spans="1:18" ht="18" customHeight="1" x14ac:dyDescent="0.25">
      <c r="A5" s="185" t="s">
        <v>0</v>
      </c>
      <c r="B5" s="181" t="s">
        <v>2</v>
      </c>
      <c r="C5" s="181" t="s">
        <v>3</v>
      </c>
      <c r="D5" s="181" t="s">
        <v>5</v>
      </c>
      <c r="E5" s="180" t="s">
        <v>6</v>
      </c>
      <c r="F5" s="180"/>
      <c r="G5" s="180" t="s">
        <v>7</v>
      </c>
      <c r="H5" s="180"/>
      <c r="I5" s="181" t="s">
        <v>8</v>
      </c>
      <c r="J5" s="181"/>
      <c r="K5" s="6" t="s">
        <v>9</v>
      </c>
    </row>
    <row r="6" spans="1:18" ht="39.75" customHeight="1" thickBot="1" x14ac:dyDescent="0.3">
      <c r="A6" s="186"/>
      <c r="B6" s="189"/>
      <c r="C6" s="189"/>
      <c r="D6" s="189"/>
      <c r="E6" s="7" t="s">
        <v>10</v>
      </c>
      <c r="F6" s="8" t="s">
        <v>11</v>
      </c>
      <c r="G6" s="7" t="s">
        <v>10</v>
      </c>
      <c r="H6" s="8" t="s">
        <v>11</v>
      </c>
      <c r="I6" s="7" t="s">
        <v>10</v>
      </c>
      <c r="J6" s="8" t="s">
        <v>12</v>
      </c>
      <c r="K6" s="9" t="s">
        <v>13</v>
      </c>
      <c r="L6" s="179"/>
      <c r="M6" s="179"/>
      <c r="N6" s="179"/>
      <c r="O6" s="179"/>
      <c r="P6" s="179"/>
      <c r="Q6" s="179"/>
      <c r="R6" s="179"/>
    </row>
    <row r="7" spans="1:18" ht="18.75" thickBot="1" x14ac:dyDescent="0.3">
      <c r="A7" s="10">
        <v>1</v>
      </c>
      <c r="B7" s="11">
        <v>2</v>
      </c>
      <c r="C7" s="11">
        <v>3</v>
      </c>
      <c r="D7" s="11">
        <v>4</v>
      </c>
      <c r="E7" s="12">
        <v>5</v>
      </c>
      <c r="F7" s="13">
        <v>6</v>
      </c>
      <c r="G7" s="12">
        <v>7</v>
      </c>
      <c r="H7" s="13">
        <v>8</v>
      </c>
      <c r="I7" s="12">
        <v>9</v>
      </c>
      <c r="J7" s="13">
        <v>10</v>
      </c>
      <c r="K7" s="14">
        <v>11</v>
      </c>
    </row>
    <row r="8" spans="1:18" s="92" customFormat="1" ht="59.25" customHeight="1" x14ac:dyDescent="0.25">
      <c r="A8" s="93" t="s">
        <v>48</v>
      </c>
      <c r="B8" s="89" t="s">
        <v>76</v>
      </c>
      <c r="C8" s="75" t="s">
        <v>14</v>
      </c>
      <c r="D8" s="124">
        <v>0.37</v>
      </c>
      <c r="E8" s="75"/>
      <c r="F8" s="76"/>
      <c r="G8" s="75"/>
      <c r="H8" s="76"/>
      <c r="I8" s="75"/>
      <c r="J8" s="76"/>
      <c r="K8" s="90"/>
      <c r="L8" s="91"/>
    </row>
    <row r="9" spans="1:18" s="92" customFormat="1" ht="36" customHeight="1" x14ac:dyDescent="0.25">
      <c r="A9" s="93"/>
      <c r="B9" s="79" t="s">
        <v>15</v>
      </c>
      <c r="C9" s="75" t="s">
        <v>16</v>
      </c>
      <c r="D9" s="76">
        <v>3.1080000000000001</v>
      </c>
      <c r="E9" s="75"/>
      <c r="F9" s="76"/>
      <c r="G9" s="81"/>
      <c r="H9" s="76"/>
      <c r="I9" s="75"/>
      <c r="J9" s="76"/>
      <c r="K9" s="90"/>
    </row>
    <row r="10" spans="1:18" s="92" customFormat="1" ht="26.25" customHeight="1" x14ac:dyDescent="0.25">
      <c r="A10" s="93"/>
      <c r="B10" s="79" t="s">
        <v>19</v>
      </c>
      <c r="C10" s="75" t="s">
        <v>17</v>
      </c>
      <c r="D10" s="76">
        <v>0.29970000000000002</v>
      </c>
      <c r="E10" s="75"/>
      <c r="F10" s="76"/>
      <c r="G10" s="75"/>
      <c r="H10" s="76"/>
      <c r="I10" s="75"/>
      <c r="J10" s="76"/>
      <c r="K10" s="90"/>
    </row>
    <row r="11" spans="1:18" s="92" customFormat="1" ht="32.25" customHeight="1" x14ac:dyDescent="0.25">
      <c r="A11" s="93"/>
      <c r="B11" s="79" t="s">
        <v>70</v>
      </c>
      <c r="C11" s="75" t="s">
        <v>14</v>
      </c>
      <c r="D11" s="80">
        <v>0.37554999999999994</v>
      </c>
      <c r="E11" s="81"/>
      <c r="F11" s="76"/>
      <c r="G11" s="75"/>
      <c r="H11" s="76"/>
      <c r="I11" s="75"/>
      <c r="J11" s="76"/>
      <c r="K11" s="90"/>
    </row>
    <row r="12" spans="1:18" s="92" customFormat="1" ht="30" customHeight="1" x14ac:dyDescent="0.25">
      <c r="A12" s="93"/>
      <c r="B12" s="96" t="s">
        <v>57</v>
      </c>
      <c r="C12" s="75" t="s">
        <v>18</v>
      </c>
      <c r="D12" s="107">
        <v>2.5049999999999999E-2</v>
      </c>
      <c r="E12" s="81"/>
      <c r="F12" s="76"/>
      <c r="G12" s="75"/>
      <c r="H12" s="76"/>
      <c r="I12" s="75"/>
      <c r="J12" s="76"/>
      <c r="K12" s="90"/>
    </row>
    <row r="13" spans="1:18" s="92" customFormat="1" ht="30" customHeight="1" x14ac:dyDescent="0.25">
      <c r="A13" s="93"/>
      <c r="B13" s="96" t="s">
        <v>66</v>
      </c>
      <c r="C13" s="75" t="s">
        <v>18</v>
      </c>
      <c r="D13" s="82">
        <v>5.0000000000000001E-4</v>
      </c>
      <c r="E13" s="81"/>
      <c r="F13" s="76"/>
      <c r="G13" s="75"/>
      <c r="H13" s="76"/>
      <c r="I13" s="75"/>
      <c r="J13" s="76"/>
      <c r="K13" s="90"/>
    </row>
    <row r="14" spans="1:18" s="92" customFormat="1" ht="30" customHeight="1" x14ac:dyDescent="0.25">
      <c r="A14" s="93"/>
      <c r="B14" s="96" t="s">
        <v>71</v>
      </c>
      <c r="C14" s="75" t="s">
        <v>18</v>
      </c>
      <c r="D14" s="107">
        <v>2.1100000000000001E-2</v>
      </c>
      <c r="E14" s="81"/>
      <c r="F14" s="76"/>
      <c r="G14" s="75"/>
      <c r="H14" s="76"/>
      <c r="I14" s="75"/>
      <c r="J14" s="76"/>
      <c r="K14" s="15"/>
    </row>
    <row r="15" spans="1:18" s="92" customFormat="1" ht="27.75" customHeight="1" x14ac:dyDescent="0.25">
      <c r="A15" s="93"/>
      <c r="B15" s="97" t="s">
        <v>52</v>
      </c>
      <c r="C15" s="75" t="s">
        <v>45</v>
      </c>
      <c r="D15" s="76">
        <v>0.50690000000000002</v>
      </c>
      <c r="E15" s="76"/>
      <c r="F15" s="76"/>
      <c r="G15" s="76"/>
      <c r="H15" s="76"/>
      <c r="I15" s="75"/>
      <c r="J15" s="76"/>
      <c r="K15" s="15"/>
    </row>
    <row r="16" spans="1:18" s="92" customFormat="1" ht="27.75" customHeight="1" x14ac:dyDescent="0.25">
      <c r="A16" s="93"/>
      <c r="B16" s="97" t="s">
        <v>53</v>
      </c>
      <c r="C16" s="75" t="s">
        <v>14</v>
      </c>
      <c r="D16" s="80">
        <v>3.1079999999999997E-3</v>
      </c>
      <c r="E16" s="81"/>
      <c r="F16" s="76"/>
      <c r="G16" s="76"/>
      <c r="H16" s="76"/>
      <c r="I16" s="75"/>
      <c r="J16" s="76"/>
      <c r="K16" s="15"/>
    </row>
    <row r="17" spans="1:12" s="92" customFormat="1" ht="27.75" customHeight="1" x14ac:dyDescent="0.25">
      <c r="A17" s="93"/>
      <c r="B17" s="97" t="s">
        <v>54</v>
      </c>
      <c r="C17" s="75" t="s">
        <v>14</v>
      </c>
      <c r="D17" s="80">
        <v>9.4719999999999995E-3</v>
      </c>
      <c r="E17" s="81"/>
      <c r="F17" s="76"/>
      <c r="G17" s="76"/>
      <c r="H17" s="76"/>
      <c r="I17" s="75"/>
      <c r="J17" s="76"/>
      <c r="K17" s="15"/>
    </row>
    <row r="18" spans="1:12" s="92" customFormat="1" ht="27.75" customHeight="1" x14ac:dyDescent="0.25">
      <c r="A18" s="93"/>
      <c r="B18" s="97" t="s">
        <v>55</v>
      </c>
      <c r="C18" s="75" t="s">
        <v>14</v>
      </c>
      <c r="D18" s="80">
        <v>9.6199999999999996E-4</v>
      </c>
      <c r="E18" s="76"/>
      <c r="F18" s="76"/>
      <c r="G18" s="76"/>
      <c r="H18" s="76"/>
      <c r="I18" s="75"/>
      <c r="J18" s="76"/>
      <c r="K18" s="15"/>
    </row>
    <row r="19" spans="1:12" s="92" customFormat="1" ht="29.25" customHeight="1" x14ac:dyDescent="0.25">
      <c r="A19" s="93"/>
      <c r="B19" s="79" t="s">
        <v>20</v>
      </c>
      <c r="C19" s="75" t="s">
        <v>17</v>
      </c>
      <c r="D19" s="76">
        <v>0.14430000000000001</v>
      </c>
      <c r="E19" s="75"/>
      <c r="F19" s="76"/>
      <c r="G19" s="76"/>
      <c r="H19" s="76"/>
      <c r="I19" s="75"/>
      <c r="J19" s="76"/>
      <c r="K19" s="15"/>
    </row>
    <row r="20" spans="1:12" s="77" customFormat="1" ht="42" customHeight="1" x14ac:dyDescent="0.25">
      <c r="A20" s="93" t="s">
        <v>49</v>
      </c>
      <c r="B20" s="89" t="s">
        <v>58</v>
      </c>
      <c r="C20" s="75" t="s">
        <v>18</v>
      </c>
      <c r="D20" s="145">
        <v>3.5200000000000001E-3</v>
      </c>
      <c r="E20" s="75"/>
      <c r="F20" s="76"/>
      <c r="G20" s="75"/>
      <c r="H20" s="76"/>
      <c r="I20" s="75"/>
      <c r="J20" s="76"/>
      <c r="K20" s="85"/>
      <c r="L20" s="84"/>
    </row>
    <row r="21" spans="1:12" s="77" customFormat="1" ht="41.25" customHeight="1" x14ac:dyDescent="0.25">
      <c r="A21" s="93"/>
      <c r="B21" s="79" t="s">
        <v>15</v>
      </c>
      <c r="C21" s="75" t="s">
        <v>16</v>
      </c>
      <c r="D21" s="76">
        <v>0.13798400000000002</v>
      </c>
      <c r="E21" s="75"/>
      <c r="F21" s="76"/>
      <c r="G21" s="81"/>
      <c r="H21" s="76"/>
      <c r="I21" s="75"/>
      <c r="J21" s="76"/>
      <c r="K21" s="85"/>
    </row>
    <row r="22" spans="1:12" s="77" customFormat="1" ht="27" customHeight="1" x14ac:dyDescent="0.25">
      <c r="A22" s="93"/>
      <c r="B22" s="79" t="s">
        <v>19</v>
      </c>
      <c r="C22" s="75" t="s">
        <v>17</v>
      </c>
      <c r="D22" s="76">
        <v>5.2096000000000003E-2</v>
      </c>
      <c r="E22" s="75"/>
      <c r="F22" s="76"/>
      <c r="G22" s="75"/>
      <c r="H22" s="76"/>
      <c r="I22" s="75"/>
      <c r="J22" s="76"/>
      <c r="K22" s="85"/>
    </row>
    <row r="23" spans="1:12" s="92" customFormat="1" ht="30" customHeight="1" x14ac:dyDescent="0.25">
      <c r="A23" s="93"/>
      <c r="B23" s="96" t="s">
        <v>72</v>
      </c>
      <c r="C23" s="75" t="s">
        <v>18</v>
      </c>
      <c r="D23" s="107">
        <v>3.5200000000000001E-3</v>
      </c>
      <c r="E23" s="81"/>
      <c r="F23" s="76"/>
      <c r="G23" s="75"/>
      <c r="H23" s="76"/>
      <c r="I23" s="75"/>
      <c r="J23" s="76"/>
      <c r="K23" s="15"/>
    </row>
    <row r="24" spans="1:12" s="77" customFormat="1" ht="18" customHeight="1" x14ac:dyDescent="0.25">
      <c r="A24" s="98"/>
      <c r="B24" s="100" t="s">
        <v>20</v>
      </c>
      <c r="C24" s="101" t="s">
        <v>17</v>
      </c>
      <c r="D24" s="104">
        <v>1.4080000000000002E-3</v>
      </c>
      <c r="E24" s="101"/>
      <c r="F24" s="104"/>
      <c r="G24" s="102"/>
      <c r="H24" s="102"/>
      <c r="I24" s="101"/>
      <c r="J24" s="102"/>
      <c r="K24" s="105"/>
    </row>
    <row r="25" spans="1:12" s="77" customFormat="1" ht="42" customHeight="1" x14ac:dyDescent="0.25">
      <c r="A25" s="93" t="s">
        <v>59</v>
      </c>
      <c r="B25" s="115" t="s">
        <v>61</v>
      </c>
      <c r="C25" s="75" t="s">
        <v>62</v>
      </c>
      <c r="D25" s="116">
        <v>1</v>
      </c>
      <c r="E25" s="75"/>
      <c r="F25" s="76"/>
      <c r="G25" s="75"/>
      <c r="H25" s="76"/>
      <c r="I25" s="75"/>
      <c r="J25" s="76"/>
      <c r="K25" s="117"/>
    </row>
    <row r="26" spans="1:12" s="77" customFormat="1" ht="36" x14ac:dyDescent="0.25">
      <c r="A26" s="93"/>
      <c r="B26" s="79" t="s">
        <v>15</v>
      </c>
      <c r="C26" s="75" t="s">
        <v>16</v>
      </c>
      <c r="D26" s="76">
        <v>1.54</v>
      </c>
      <c r="E26" s="75"/>
      <c r="F26" s="76"/>
      <c r="G26" s="81"/>
      <c r="H26" s="76"/>
      <c r="I26" s="75"/>
      <c r="J26" s="76"/>
      <c r="K26" s="117"/>
    </row>
    <row r="27" spans="1:12" s="77" customFormat="1" ht="23.25" customHeight="1" x14ac:dyDescent="0.25">
      <c r="A27" s="93"/>
      <c r="B27" s="79" t="s">
        <v>19</v>
      </c>
      <c r="C27" s="75" t="s">
        <v>17</v>
      </c>
      <c r="D27" s="76">
        <v>0.09</v>
      </c>
      <c r="E27" s="75"/>
      <c r="F27" s="76"/>
      <c r="G27" s="75"/>
      <c r="H27" s="76"/>
      <c r="I27" s="75"/>
      <c r="J27" s="76"/>
      <c r="K27" s="117"/>
    </row>
    <row r="28" spans="1:12" s="77" customFormat="1" ht="23.25" customHeight="1" x14ac:dyDescent="0.25">
      <c r="A28" s="93"/>
      <c r="B28" s="78" t="s">
        <v>63</v>
      </c>
      <c r="C28" s="75"/>
      <c r="D28" s="76"/>
      <c r="E28" s="75"/>
      <c r="F28" s="76"/>
      <c r="G28" s="75"/>
      <c r="H28" s="76"/>
      <c r="I28" s="75"/>
      <c r="J28" s="76"/>
      <c r="K28" s="117"/>
    </row>
    <row r="29" spans="1:12" s="77" customFormat="1" ht="27" customHeight="1" x14ac:dyDescent="0.25">
      <c r="A29" s="93"/>
      <c r="B29" s="79" t="s">
        <v>64</v>
      </c>
      <c r="C29" s="75" t="s">
        <v>65</v>
      </c>
      <c r="D29" s="80">
        <v>1.4E-2</v>
      </c>
      <c r="E29" s="76"/>
      <c r="F29" s="76"/>
      <c r="G29" s="75"/>
      <c r="H29" s="76"/>
      <c r="I29" s="75"/>
      <c r="J29" s="76"/>
      <c r="K29" s="117"/>
    </row>
    <row r="30" spans="1:12" s="77" customFormat="1" ht="23.25" customHeight="1" thickBot="1" x14ac:dyDescent="0.3">
      <c r="A30" s="98"/>
      <c r="B30" s="100" t="s">
        <v>20</v>
      </c>
      <c r="C30" s="101" t="s">
        <v>17</v>
      </c>
      <c r="D30" s="102">
        <v>2.2799999999999997E-2</v>
      </c>
      <c r="E30" s="101"/>
      <c r="F30" s="102"/>
      <c r="G30" s="101"/>
      <c r="H30" s="102"/>
      <c r="I30" s="101"/>
      <c r="J30" s="102"/>
      <c r="K30" s="117"/>
    </row>
    <row r="31" spans="1:12" s="16" customFormat="1" ht="24" customHeight="1" thickBot="1" x14ac:dyDescent="0.3">
      <c r="A31" s="17"/>
      <c r="B31" s="19" t="s">
        <v>21</v>
      </c>
      <c r="C31" s="20"/>
      <c r="D31" s="21"/>
      <c r="E31" s="20"/>
      <c r="F31" s="123"/>
      <c r="G31" s="109"/>
      <c r="H31" s="123"/>
      <c r="I31" s="109"/>
      <c r="J31" s="123"/>
      <c r="K31" s="108"/>
    </row>
    <row r="32" spans="1:12" s="16" customFormat="1" ht="27" customHeight="1" thickBot="1" x14ac:dyDescent="0.3">
      <c r="A32" s="26"/>
      <c r="B32" s="28" t="s">
        <v>68</v>
      </c>
      <c r="C32" s="23">
        <v>0.18</v>
      </c>
      <c r="D32" s="30"/>
      <c r="E32" s="29"/>
      <c r="F32" s="110"/>
      <c r="G32" s="110"/>
      <c r="H32" s="110"/>
      <c r="I32" s="110"/>
      <c r="J32" s="110"/>
      <c r="K32" s="122">
        <f>K31*C32</f>
        <v>0</v>
      </c>
    </row>
    <row r="33" spans="1:13" s="16" customFormat="1" ht="24" customHeight="1" thickBot="1" x14ac:dyDescent="0.3">
      <c r="A33" s="22"/>
      <c r="B33" s="31"/>
      <c r="C33" s="32" t="s">
        <v>22</v>
      </c>
      <c r="D33" s="24"/>
      <c r="E33" s="24"/>
      <c r="F33" s="25"/>
      <c r="G33" s="24"/>
      <c r="H33" s="112"/>
      <c r="I33" s="112"/>
      <c r="J33" s="112"/>
      <c r="K33" s="113"/>
      <c r="L33" s="121"/>
      <c r="M33" s="121">
        <f>SUM(M31:M32)</f>
        <v>0</v>
      </c>
    </row>
    <row r="35" spans="1:13" x14ac:dyDescent="0.25">
      <c r="F35" s="182"/>
      <c r="G35" s="182"/>
      <c r="H35" s="182"/>
    </row>
    <row r="37" spans="1:13" ht="21.75" customHeight="1" x14ac:dyDescent="0.25">
      <c r="B37" s="178"/>
      <c r="C37" s="178"/>
      <c r="D37" s="177"/>
      <c r="E37" s="177"/>
      <c r="F37" s="177"/>
      <c r="G37" s="177"/>
      <c r="H37" s="177"/>
      <c r="I37" s="177"/>
      <c r="J37" s="177"/>
      <c r="K37" s="177"/>
    </row>
  </sheetData>
  <mergeCells count="14">
    <mergeCell ref="L6:R6"/>
    <mergeCell ref="F35:H35"/>
    <mergeCell ref="B37:C37"/>
    <mergeCell ref="D37:K37"/>
    <mergeCell ref="A1:K1"/>
    <mergeCell ref="A2:K2"/>
    <mergeCell ref="B4:K4"/>
    <mergeCell ref="A5:A6"/>
    <mergeCell ref="B5:B6"/>
    <mergeCell ref="C5:C6"/>
    <mergeCell ref="D5:D6"/>
    <mergeCell ref="E5:F5"/>
    <mergeCell ref="G5:H5"/>
    <mergeCell ref="I5:J5"/>
  </mergeCells>
  <pageMargins left="0.2" right="0.19" top="0.17" bottom="0.21" header="0.17" footer="0.16"/>
  <pageSetup paperSize="9" scale="86" orientation="landscape" r:id="rId1"/>
  <headerFooter alignWithMargins="0"/>
  <ignoredErrors>
    <ignoredError sqref="A20:A25 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vt:lpstr>
      <vt:lpstr>'1-1'!Print_Area</vt:lpstr>
      <vt:lpstr>ნაკრები!Print_Area</vt:lpstr>
      <vt:lpstr>სატ.!Print_Area</vt:lpstr>
      <vt:lpstr>'1-1'!Print_Titles</vt:lpstr>
      <vt:lpstr>ნაკრები!Print_Titles</vt:lpstr>
      <vt:lpstr>სატ.!Print_Titles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2022-11-27T16:59:06Z</dcterms:modified>
</cp:coreProperties>
</file>